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0195 26 01\Compras e Portal FDE\"/>
    </mc:Choice>
  </mc:AlternateContent>
  <xr:revisionPtr revIDLastSave="0" documentId="13_ncr:1_{6539274F-A68E-404F-8ADF-BC2F4A89F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FORÇO DE FUNDAÇÕ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3" i="1" l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54" i="1" s="1"/>
</calcChain>
</file>

<file path=xl/sharedStrings.xml><?xml version="1.0" encoding="utf-8"?>
<sst xmlns="http://schemas.openxmlformats.org/spreadsheetml/2006/main" count="459" uniqueCount="317">
  <si>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</si>
  <si>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</si>
  <si>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</si>
  <si>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</si>
  <si>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</si>
  <si>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</si>
  <si>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</si>
  <si>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</si>
  <si>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</si>
  <si>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 JOSE WILSON PADINHA  - BARUERI / SP - </t>
  </si>
  <si>
    <t>DATA BASE: - ABRIL/2026</t>
  </si>
  <si>
    <t xml:space="preserve">PC - 05/00195/26/01 - SEI - FDE-SEI - 229.00006836/2026-54 - SIASG - 90133 </t>
  </si>
  <si>
    <t>01.02.003</t>
  </si>
  <si>
    <t>ATERRO COM TRANSPORTE POR CAMINHAO NOS PRIMEIROS 100 M</t>
  </si>
  <si>
    <t>M3</t>
  </si>
  <si>
    <t>01.02.004</t>
  </si>
  <si>
    <t>TRANSPORTE POR CAMINHAO                                            M3X</t>
  </si>
  <si>
    <t>KM</t>
  </si>
  <si>
    <t>01.06.001</t>
  </si>
  <si>
    <t>APILOAMENTO PARA SIMPLES REGULARIZACAO</t>
  </si>
  <si>
    <t>M2</t>
  </si>
  <si>
    <t>02.01.001</t>
  </si>
  <si>
    <t>ESCAVACAO MANUAL - PROFUNDIDADE ATE 1.80 M</t>
  </si>
  <si>
    <t>02.01.027</t>
  </si>
  <si>
    <t>REATERRO COM ADICAO DE 2% DE CIMENTO</t>
  </si>
  <si>
    <t>02.03.001</t>
  </si>
  <si>
    <t>FORMA DE MADEIRA MACICA</t>
  </si>
  <si>
    <t>02.04.002</t>
  </si>
  <si>
    <t>ACO CA 50 (A OU B) FYK= 500 M PA</t>
  </si>
  <si>
    <t>KG</t>
  </si>
  <si>
    <t>02.05.019</t>
  </si>
  <si>
    <t>CONCRETO DOSADO E LANCADO FCK=30MPA</t>
  </si>
  <si>
    <t>03.01.001</t>
  </si>
  <si>
    <t>FORMAS DE MADEIRA MACICA</t>
  </si>
  <si>
    <t>03.02.002</t>
  </si>
  <si>
    <t>03.03.020</t>
  </si>
  <si>
    <t>03.03.110</t>
  </si>
  <si>
    <t>ESCORAMENTO METÁLICO PARA VIGAS ALTURA ATÉ 3,20M ESPAÇAMENTO MENOR OU IGUAL 60CM</t>
  </si>
  <si>
    <t>M</t>
  </si>
  <si>
    <t>03.04.010</t>
  </si>
  <si>
    <t xml:space="preserve">FORNECIMENTO E MONTAGEM DE ESTRUTURA METALICA COM AÇO NAO PATINAVEL (ASTM A36/A570)  </t>
  </si>
  <si>
    <t>03.04.030</t>
  </si>
  <si>
    <t>DESMONTAGEM DE ESTRUTURA METALICA</t>
  </si>
  <si>
    <t>03.50.001</t>
  </si>
  <si>
    <t>DEMOLIÇÃO DE CONCRETO INCLUINDO REVESTIMENTOS (MANUAL)</t>
  </si>
  <si>
    <t>04.01.045</t>
  </si>
  <si>
    <t>CONCRETO GROUT, PREPARADO NO LOCAL, LANÇADO E ADENSADO</t>
  </si>
  <si>
    <t>06.03.069</t>
  </si>
  <si>
    <t>QE-36 REDE DE PROTECAO PARA QUADRAS DE ESPORTES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</si>
  <si>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</si>
  <si>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</si>
  <si>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</si>
  <si>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</si>
  <si>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07.04.034</t>
  </si>
  <si>
    <t>CUMEEIRA ACO PINT PO/COIL-COATING PERFIL OND/TRAP E=0,65MM H ATE 40MM</t>
  </si>
  <si>
    <t>07.50.001</t>
  </si>
  <si>
    <t>DEMOLICAO DE TELHA FIBRO CIMENTO TRAPEZOIDAL</t>
  </si>
  <si>
    <t>07.60.010</t>
  </si>
  <si>
    <t>RETIRADA DE VIGAMENTO DE APOIO P/TELHAS DE BARRO/FIBRO-CIM/AL/PLAST/PLANA PRE-FAB</t>
  </si>
  <si>
    <t>07.60.056</t>
  </si>
  <si>
    <t>RETIRADA DE CUMEEIRAS E ESPIGOES DE BARRO - S/REAPROV</t>
  </si>
  <si>
    <t>07.60.060</t>
  </si>
  <si>
    <t>RETIRADA DE TELHAS OND DE FIBRO-CIM/PLAST OU ALUM/PLANA PRE FAB</t>
  </si>
  <si>
    <t>07.60.061</t>
  </si>
  <si>
    <t>RETIRADA DE TELHAS OND DE FIBRO-CIM/PLAST OU ALUM/PLANA PRE FAB - S/REAPROV</t>
  </si>
  <si>
    <t>07.60.065</t>
  </si>
  <si>
    <t>RETIRADA DE CUMEEIRAS, ESPIGÕES E RUFOS DE FIBRO-CIMENTO</t>
  </si>
  <si>
    <t>07.60.066</t>
  </si>
  <si>
    <t>RETIRADA DE CUMEEIRAS, ESPIGOES E RUFOS DE FIBRO-CIMENTO - S/REAPROV</t>
  </si>
  <si>
    <t>07.70.055</t>
  </si>
  <si>
    <t>RECOLOCAÇÃO DE TELHA DE FIBROCIMENTO, PLÁSTICO OU ALUMÍNIO</t>
  </si>
  <si>
    <t>07.70.081</t>
  </si>
  <si>
    <t>RECOLOCAÇÃO DE CUMEEIRAS, ESPIGÕES E RUFOS DE CRFS</t>
  </si>
  <si>
    <t>07.80.005</t>
  </si>
  <si>
    <t>VIGA DE MADEIRA 6 X 16 CM G1-C6</t>
  </si>
  <si>
    <t>07.80.019</t>
  </si>
  <si>
    <t>PARAFUSO PARA FIXACAO DE TELHA ONDULADA CRFS</t>
  </si>
  <si>
    <t>UN</t>
  </si>
  <si>
    <t>07.80.041</t>
  </si>
  <si>
    <t>TELHA TECNOLOGIA CRFS ONDULADA E=8MM</t>
  </si>
  <si>
    <t>07.80.042</t>
  </si>
  <si>
    <t>CUMEEIRA NORMAL P/ TELHA TECNOLOGIA CRFS ONDULADA</t>
  </si>
  <si>
    <t>08.09.063</t>
  </si>
  <si>
    <t>TUBO PVC REFORÇADO SR JUNTA ELÁSTICA DN 100 INCL CONEXÕES</t>
  </si>
  <si>
    <t>08.10.009</t>
  </si>
  <si>
    <t xml:space="preserve">CAIXA SIFONADA DE PVC DN 150X150X50MM COM GRELHA DE AÇO INOX COM FECHO ROTATIVO.  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</si>
  <si>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</si>
  <si>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</si>
  <si>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</si>
  <si>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</si>
  <si>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</si>
  <si>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</si>
  <si>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08.12.034</t>
  </si>
  <si>
    <t>RUFO EM CHAPA GALVANIZADA N 24 - CORTE 0,50 M</t>
  </si>
  <si>
    <t>08.12.066</t>
  </si>
  <si>
    <t>GRELHA HEMISFERICA DE FERRO FUNDIDO DN 100MM (4)</t>
  </si>
  <si>
    <t>08.50.001</t>
  </si>
  <si>
    <t>DEMOLIÇÃO DE TUBULACÕES EM GERAL INCLUINDO CONEXÕES, CAIXAS E RALOS</t>
  </si>
  <si>
    <t>08.50.020</t>
  </si>
  <si>
    <t>DEMOLIÇÃO DE CALHAS E RUFOS EM CHAPAS METALICAS</t>
  </si>
  <si>
    <t>08.82.050</t>
  </si>
  <si>
    <t>DESENTUPIMENTO DE RAMAIS DE ESGOTO</t>
  </si>
  <si>
    <t>08.82.056</t>
  </si>
  <si>
    <t>LIMPEZA SIMPLES EM LAJES/CALHAS DE CONCRETO</t>
  </si>
  <si>
    <t>09.05.003</t>
  </si>
  <si>
    <t>ELETROD ACO GALV QUENTE (NBR 5624) 25 MM (1) - INCL CONEXOES</t>
  </si>
  <si>
    <t>09.05.004</t>
  </si>
  <si>
    <t>ELETROD ACO GALV QUENTE (NBR 5624) 32 MM (1 1/4) - INCL CONEXOES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</si>
  <si>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</si>
  <si>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</si>
  <si>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</si>
  <si>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</si>
  <si>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</si>
  <si>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</si>
  <si>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09.07.012</t>
  </si>
  <si>
    <t>CABO DE 16 MM2 750V (ISOLAÇAO NAO HALOGENADO)</t>
  </si>
  <si>
    <t>09.08.003</t>
  </si>
  <si>
    <t>INTERRUPTOR DE 2 TECLAS SIMPLES EM CX.4X2-ELETROD.AÇO GALV.A QUENTE</t>
  </si>
  <si>
    <t>09.08.013</t>
  </si>
  <si>
    <t>TOMADA 2P+T PADRAO NBR 14136, CORRENTE 10A-250V-ELETR. AÇO GALV. A QUENTE</t>
  </si>
  <si>
    <t>09.09.057</t>
  </si>
  <si>
    <t xml:space="preserve">LUMINÁRIA SOBREPOR  LED TUBULAR VIDRO 2X18W TEMPERATURA DE COR 4000ºK   </t>
  </si>
  <si>
    <t>09.52.009</t>
  </si>
  <si>
    <t>REMOCAO DE TUBULACAO ELETRICA APARENTE ATE 2</t>
  </si>
  <si>
    <t>09.52.017</t>
  </si>
  <si>
    <t>REMOCAO DE FIO EMBUTIDO ATE 16 MM2</t>
  </si>
  <si>
    <t>09.54.001</t>
  </si>
  <si>
    <t>REMOCAO DE INTERRUPTORES TOMADAS BOTOES DE CAMPAINHA E CIGARRAS</t>
  </si>
  <si>
    <t>09.54.006</t>
  </si>
  <si>
    <t>REMOCAO APARELHO ILUMINACAO,PLAFONS E PENDENTES P/LAMPADAS FLUORESC</t>
  </si>
  <si>
    <t>09.62.003</t>
  </si>
  <si>
    <t>RETIRADA DE ARMACAO T BRAQUET, CONDULETES OU DE CX.FUSIV/TOMADAS EM PERFILADO</t>
  </si>
  <si>
    <t>09.62.009</t>
  </si>
  <si>
    <t>RETIRADA DE TUBULACAO ELETRICA APARENTE ATE 2</t>
  </si>
  <si>
    <t>09.64.006</t>
  </si>
  <si>
    <t>RETIRADA DE APARELHOS DE ILUMINACAO, PLAFONS E PENDENTES P/LAMPADAS FLUORESC</t>
  </si>
  <si>
    <t>09.72.009</t>
  </si>
  <si>
    <t>RECOLOCAÇÃO DE TUBULACAO ELETRICA APARENTE ATE 2</t>
  </si>
  <si>
    <t>09.74.006</t>
  </si>
  <si>
    <t>RECOLOCAÇÃO DE APARELHO DE ILUMINACAO,PLAFONS OU PENDENTES P/ LAMP FLUORESCENTES</t>
  </si>
  <si>
    <t>09.84.002</t>
  </si>
  <si>
    <t>INTERRUPTOR DE 2 TECLAS</t>
  </si>
  <si>
    <t>09.84.009</t>
  </si>
  <si>
    <t>TOMADA 2P+T PADRAO NBR 14136 CORRENTE 10A-250V</t>
  </si>
  <si>
    <t>09.84.020</t>
  </si>
  <si>
    <t>ESPELHO DE 4'X2'</t>
  </si>
  <si>
    <t>09.84.021</t>
  </si>
  <si>
    <t>ESPELHO 4'X4'</t>
  </si>
  <si>
    <t>09.84.062</t>
  </si>
  <si>
    <t xml:space="preserve">ADEQUAÇÃO DE LUMINARIA FLUORESCENTE 2X32W PARA LED TUBULAR VIDRO 18W  TEMPERATURA DE COR 4000ºK  </t>
  </si>
  <si>
    <t>09.85.060</t>
  </si>
  <si>
    <t>CONDULETE DE 1</t>
  </si>
  <si>
    <t>09.85.061</t>
  </si>
  <si>
    <t>CONDULETE DE 1 1/4</t>
  </si>
  <si>
    <t>09.85.088</t>
  </si>
  <si>
    <t xml:space="preserve">LAMPADA LED TUBULAR VIDRO DE 18W C/TEMPERATURA DE COR 4000° K  </t>
  </si>
  <si>
    <t>10.01.059</t>
  </si>
  <si>
    <t>ISOLACAO TERMOACUSTICA - LA DE VIDRO E=2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</si>
  <si>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</si>
  <si>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</si>
  <si>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</si>
  <si>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</si>
  <si>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10.60.005</t>
  </si>
  <si>
    <t>RETIRADA DE FORRO DE PVC EM LAMINAS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</si>
  <si>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</si>
  <si>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</si>
  <si>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</si>
  <si>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</si>
  <si>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</si>
  <si>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</si>
  <si>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</si>
  <si>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11.04.010</t>
  </si>
  <si>
    <t>MANGUEIRA PLASTICA FLEXIVEL PARA JUNTA DE DILATACAO</t>
  </si>
  <si>
    <t>11.04.012</t>
  </si>
  <si>
    <t>ISOPOR PARA SUPORTE DE MASTIQUE</t>
  </si>
  <si>
    <t>11.04.030</t>
  </si>
  <si>
    <t>CANTONEIRA DE ABAS IGUAIS 1x1/8 ALUMINIO</t>
  </si>
  <si>
    <t>11.50.002</t>
  </si>
  <si>
    <t>DEMOLIÇÃO DE ARGAMASSA COM IMPERMEABILIZANTE</t>
  </si>
  <si>
    <t>11.50.050</t>
  </si>
  <si>
    <t>DEMOLIÇÃO DE JUNTAS DE DILATACAO METALICAS</t>
  </si>
  <si>
    <t>12.80.030</t>
  </si>
  <si>
    <t>REPARO EM TRINCAS E RACHADURAS</t>
  </si>
  <si>
    <t>13.01.017</t>
  </si>
  <si>
    <t>ARGAMASSA DE REGULARIZACAO CIM/AREIA 1:3 ESP=2,50CM</t>
  </si>
  <si>
    <t>13.01.018</t>
  </si>
  <si>
    <t>ARGAMASSA DE REGULARIZACAO CIM/AREIA 1:3 C/ IMPERM. ESP=2,50CM</t>
  </si>
  <si>
    <t>13.02.007</t>
  </si>
  <si>
    <t>PISO DE CONCRETO LISO-FUNDACAO DIRETA FCK-25 MPA</t>
  </si>
  <si>
    <t>13.02.034</t>
  </si>
  <si>
    <t>GRANILITE CINZA / CIMENTO COMUM 8MM C/ POLIMENTO</t>
  </si>
  <si>
    <t>13.02.052</t>
  </si>
  <si>
    <t>TRATAMENTO SELADOR PARA GRANILITE - BASE AGUA</t>
  </si>
  <si>
    <t>13.02.069</t>
  </si>
  <si>
    <t>PORCELANATO ESMALTADO</t>
  </si>
  <si>
    <t>13.02.092</t>
  </si>
  <si>
    <t>SINTEKO - DUAS DEMAOS INCLUSIVE RASPAGEM - APLICADO</t>
  </si>
  <si>
    <t>13.02.093</t>
  </si>
  <si>
    <t>RASPAGEM COM CALAFETACAO E APLICACAO DE CERA</t>
  </si>
  <si>
    <t>13.03.042</t>
  </si>
  <si>
    <t>PEDRA ARDOSIA 40X40CM E=7A10MM</t>
  </si>
  <si>
    <t>13.05.009</t>
  </si>
  <si>
    <t>RODAPE DE MADEIRA DE 7X1,5CM G1-C4</t>
  </si>
  <si>
    <t>13.05.022</t>
  </si>
  <si>
    <t>RODAPE PORCELANATO ESMALTADO 7CM</t>
  </si>
  <si>
    <t>13.05.026</t>
  </si>
  <si>
    <t>RODAPÉ DE GRANILITE SIMPLES ALTURA 7CM</t>
  </si>
  <si>
    <t>13.06.082</t>
  </si>
  <si>
    <t>SO-22 SOLEIRA DE GRANITO EM NIVEL 1 PEÇA (L= 14 A 17CM)</t>
  </si>
  <si>
    <t>13.50.001</t>
  </si>
  <si>
    <t>DEMOLICAO PISO DE CONCRETO SIMPLES CAPEADO</t>
  </si>
  <si>
    <t>13.50.002</t>
  </si>
  <si>
    <t>DEMOLIÇAO PISO GRANILITE, LADRILHO HIDRAULICO, CERAMICO, CACOS, INCLUSIVE BASE</t>
  </si>
  <si>
    <t>13.50.004</t>
  </si>
  <si>
    <t>DEMOLICAO PISO SOALHO DE TABUAS INCLUSIVE VIGAMENTOS</t>
  </si>
  <si>
    <t>13.50.016</t>
  </si>
  <si>
    <t>DEMOLICAO RODAPES EM GERAL INCLUSIVE ARGAMASSA ASSENTAMENTO</t>
  </si>
  <si>
    <t>13.80.018</t>
  </si>
  <si>
    <t>REPARO COMPLETO EM GRANILITE-RASPAGEM/ESTUCAMENTO/POLIMENTO</t>
  </si>
  <si>
    <t>13.80.024</t>
  </si>
  <si>
    <t>SOALHO DE TABUA 20X2CM MACHO-FEMEA G1-C6    SOBRE VIGAMENTO 6X16CM</t>
  </si>
  <si>
    <t>15.04.080</t>
  </si>
  <si>
    <t>PINTURA  DE QUADRAS ESP-LINHAS DEMARCATORIAS (600M2)</t>
  </si>
  <si>
    <t>15.04.082</t>
  </si>
  <si>
    <t>TINTA LATEX PARA PISO</t>
  </si>
  <si>
    <t>15.50.030</t>
  </si>
  <si>
    <t xml:space="preserve">REMOCAO DE PINTURA EM ESTRUTURA METALICA COM LIXAMENTO        </t>
  </si>
  <si>
    <t>15.80.013</t>
  </si>
  <si>
    <t xml:space="preserve">ESMALTE EM ESQUADRIAS DE MADEIRA INCLUSIVE PREPARO E RETOQUES DE MASSA  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</si>
  <si>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</si>
  <si>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</si>
  <si>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</si>
  <si>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</si>
  <si>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</si>
  <si>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</si>
  <si>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15.80.060</t>
  </si>
  <si>
    <t>ESMALTE EM ESTRUTURA METALICA INCLUSIVE PREPARO E RETOQUE DE ZARCAO</t>
  </si>
  <si>
    <t>15.80.072</t>
  </si>
  <si>
    <t>PRIMER P/ GALVANIZADOS (GALVIT/SIMILAR) - ESTRUTURAS - CONSERVACAO</t>
  </si>
  <si>
    <t>16.02.071</t>
  </si>
  <si>
    <t>LASTRO DE PEDRA BRITADA - 5CM</t>
  </si>
  <si>
    <t>16.04.001</t>
  </si>
  <si>
    <t>QE-02 POSTE PARA REDE DE VOLEIBOL</t>
  </si>
  <si>
    <t>PR</t>
  </si>
  <si>
    <t>16.04.002</t>
  </si>
  <si>
    <t>QE-03 TRAVE DE FUTEBOL DE SALAO (FUNDACAO DIRETA)</t>
  </si>
  <si>
    <t>16.04.034</t>
  </si>
  <si>
    <t>FQ-02 ALAMBRADO SOBRE DIVISA</t>
  </si>
  <si>
    <t>16.06.051</t>
  </si>
  <si>
    <t>CANTEIRO DE OBRAS - LARG 3.30M</t>
  </si>
  <si>
    <t>16.06.059</t>
  </si>
  <si>
    <t>TAPUME H=225CM ENGASTADO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</si>
  <si>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</si>
  <si>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</si>
  <si>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</si>
  <si>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</si>
  <si>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</si>
  <si>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</si>
  <si>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16.31.024</t>
  </si>
  <si>
    <t>ESTACA REACAO PARA 20T CRAVADA ALEM 5,00M DE PROFUNDIDADE</t>
  </si>
  <si>
    <t>16.31.025</t>
  </si>
  <si>
    <t>ESTACA REACAO P/20T CRAVADA ATE 5,00 M DE PROFUNDIDADE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</si>
  <si>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</si>
  <si>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</si>
  <si>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</si>
  <si>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</si>
  <si>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16.35.007</t>
  </si>
  <si>
    <t>LIXAMENTO ELETRICO DE ARMADURA C/ESCOVA CIRCULAR</t>
  </si>
  <si>
    <t>16.35.014</t>
  </si>
  <si>
    <t>LIMPEZA DO SUBSTRATO COM APLICACAO DE JATO DE AGUA FRIA</t>
  </si>
  <si>
    <t>16.35.019</t>
  </si>
  <si>
    <t>LIMPEZA DO SUBSTRATO, COM JATO DE AR COMPRIMIDO</t>
  </si>
  <si>
    <t>16.35.021</t>
  </si>
  <si>
    <t>PREPARACAO DO SUBSTRATOS POR SATURACAO COM AGUA</t>
  </si>
  <si>
    <t>16.35.022</t>
  </si>
  <si>
    <t>PREPARACAO DO SUBSTRATO POR APICOAMENTO MANUAL DA SUPERFICIE</t>
  </si>
  <si>
    <t>16.36.003</t>
  </si>
  <si>
    <t>REPAROS SUPERF ARGAM BICOMP CIMENTO C/POLÍMERO ACRILICO E FIBRA SINT (1,0&lt;ESP&lt;3,0CM)</t>
  </si>
  <si>
    <t>16.41.001</t>
  </si>
  <si>
    <t>EMENDA POR TRASPASSE, PARA RECONSTITUICAO DA SECAO DA ARMADURA</t>
  </si>
  <si>
    <t>16.42.001</t>
  </si>
  <si>
    <t>REPARO ESTRUTURAL POR INJECAO RESINA BASE EPOXI EM FISSURAS 0,3A9,0MM</t>
  </si>
  <si>
    <t>16.43.008</t>
  </si>
  <si>
    <t>FUROS EM CONCRETO COM D=1/2 E PROFUNDIDADE 15CM</t>
  </si>
  <si>
    <t>16.43.013</t>
  </si>
  <si>
    <t>FURO EM CONCRETO COM D=3/8</t>
  </si>
  <si>
    <t>16.43.015</t>
  </si>
  <si>
    <t>FURO EM CONCRETO COM D=5/8</t>
  </si>
  <si>
    <t>16.43.020</t>
  </si>
  <si>
    <t>TAXA DE MOBILIZAÇÃO EQUIP. FUROS EM CONCRETO</t>
  </si>
  <si>
    <t>16.46.002</t>
  </si>
  <si>
    <t>ANCORAGEM DE BARRAS DE ACO COM RESINA BASE EPOXI</t>
  </si>
  <si>
    <t>D3</t>
  </si>
  <si>
    <t>16.48.002</t>
  </si>
  <si>
    <t>LIXAMENTO GROSSO OU FINO COM LIXADEIRA ELETRICA</t>
  </si>
  <si>
    <t>16.48.003</t>
  </si>
  <si>
    <t>APLICACAO MANUAL DE ESTUQUE E PREPARO DE PASTA</t>
  </si>
  <si>
    <t>16.48.004</t>
  </si>
  <si>
    <t>POLIMENTO DO ESTUQUE, LIXAMENTO MANUAL</t>
  </si>
  <si>
    <t>16.48.013</t>
  </si>
  <si>
    <t>APLICACAO PINTURA IMPERM PRIMER DUAS DEMAOS VERNIZ ACRILICO BASE AGUA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</si>
  <si>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</si>
  <si>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</si>
  <si>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</si>
  <si>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</si>
  <si>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</si>
  <si>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</si>
  <si>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16.80.013</t>
  </si>
  <si>
    <t>PISO DE CONCRETO DESEMPENADO C/ REQUADRO 1.80CM E=6CM</t>
  </si>
  <si>
    <t>16.80.015</t>
  </si>
  <si>
    <t>ISOLAMENTO COM LONA PRETA</t>
  </si>
  <si>
    <t>16.80.017</t>
  </si>
  <si>
    <t>TELA Q-138 E ESPAÇADOR TRELIÇADO P/PISO DE CONCRETO</t>
  </si>
  <si>
    <t>16.80.024</t>
  </si>
  <si>
    <t>TABELA DE BASQUETE COM ARO E CESTO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</si>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</sst>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54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27.5</v>
      </c>
      <c r="E5" s="16">
        <v>61.63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825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275</v>
      </c>
      <c r="E7" s="10">
        <v>11.26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93.6</v>
      </c>
      <c r="E8" s="10">
        <v>112.6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93.6</v>
      </c>
      <c r="E9" s="10">
        <v>262.7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20</v>
      </c>
      <c r="D10" s="10">
        <v>10.25</v>
      </c>
      <c r="E10" s="10">
        <v>114.44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29</v>
      </c>
      <c r="D11" s="10">
        <v>100</v>
      </c>
      <c r="E11" s="10">
        <v>15.53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14</v>
      </c>
      <c r="D12" s="10">
        <v>1.1000000000000001</v>
      </c>
      <c r="E12" s="10">
        <v>755.32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10.53</v>
      </c>
      <c r="E13" s="10">
        <v>156.6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28</v>
      </c>
      <c r="C14" s="9" t="s">
        <v>29</v>
      </c>
      <c r="D14" s="10">
        <v>163</v>
      </c>
      <c r="E14" s="10">
        <v>15.53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31</v>
      </c>
      <c r="C15" s="9" t="s">
        <v>14</v>
      </c>
      <c r="D15" s="10">
        <v>0.87</v>
      </c>
      <c r="E15" s="10">
        <v>755.32</v>
      </c>
      <c r="F15" s="21"/>
      <c r="G15" s="17">
        <f t="shared" si="0"/>
        <v>0</v>
      </c>
    </row>
    <row r="16" spans="1:7" x14ac:dyDescent="0.25">
      <c r="A16" s="7" t="s">
        <v>36</v>
      </c>
      <c r="B16" s="8" t="s">
        <v>37</v>
      </c>
      <c r="C16" s="9" t="s">
        <v>38</v>
      </c>
      <c r="D16" s="10">
        <v>252</v>
      </c>
      <c r="E16" s="10">
        <v>97.04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29</v>
      </c>
      <c r="D17" s="10">
        <v>702.5</v>
      </c>
      <c r="E17" s="10">
        <v>33.46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29</v>
      </c>
      <c r="D18" s="10">
        <v>360</v>
      </c>
      <c r="E18" s="10">
        <v>6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14</v>
      </c>
      <c r="D19" s="10">
        <v>0.87</v>
      </c>
      <c r="E19" s="10">
        <v>563.04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14</v>
      </c>
      <c r="D20" s="10">
        <v>13.44</v>
      </c>
      <c r="E20" s="10">
        <v>744.79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20</v>
      </c>
      <c r="D21" s="10">
        <v>600</v>
      </c>
      <c r="E21" s="10">
        <v>43.12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29</v>
      </c>
      <c r="D22" s="10">
        <v>7440</v>
      </c>
      <c r="E22" s="10">
        <v>33.46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20</v>
      </c>
      <c r="D23" s="10">
        <v>651</v>
      </c>
      <c r="E23" s="10">
        <v>167.64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38</v>
      </c>
      <c r="D24" s="10">
        <v>25</v>
      </c>
      <c r="E24" s="10">
        <v>148.58000000000001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20</v>
      </c>
      <c r="D25" s="10">
        <v>651</v>
      </c>
      <c r="E25" s="10">
        <v>8.41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38</v>
      </c>
      <c r="D26" s="10">
        <v>700</v>
      </c>
      <c r="E26" s="10">
        <v>6.3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38</v>
      </c>
      <c r="D27" s="10">
        <v>25</v>
      </c>
      <c r="E27" s="10">
        <v>2.11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20</v>
      </c>
      <c r="D28" s="10">
        <v>967.6</v>
      </c>
      <c r="E28" s="10">
        <v>11.35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20</v>
      </c>
      <c r="D29" s="10">
        <v>997.6</v>
      </c>
      <c r="E29" s="10">
        <v>7.88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38</v>
      </c>
      <c r="D30" s="10">
        <v>61.5</v>
      </c>
      <c r="E30" s="10">
        <v>14.02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38</v>
      </c>
      <c r="D31" s="10">
        <v>61.5</v>
      </c>
      <c r="E31" s="10">
        <v>3.5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20</v>
      </c>
      <c r="D32" s="10">
        <v>967.6</v>
      </c>
      <c r="E32" s="10">
        <v>25.23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38</v>
      </c>
      <c r="D33" s="10">
        <v>30</v>
      </c>
      <c r="E33" s="10">
        <v>12.61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38</v>
      </c>
      <c r="D34" s="10">
        <v>80</v>
      </c>
      <c r="E34" s="10">
        <v>74.19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77</v>
      </c>
      <c r="D35" s="10">
        <v>200</v>
      </c>
      <c r="E35" s="10">
        <v>7.75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20</v>
      </c>
      <c r="D36" s="10">
        <v>967.6</v>
      </c>
      <c r="E36" s="10">
        <v>77.92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38</v>
      </c>
      <c r="D37" s="10">
        <v>30</v>
      </c>
      <c r="E37" s="10">
        <v>85.21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38</v>
      </c>
      <c r="D38" s="10">
        <v>20</v>
      </c>
      <c r="E38" s="10">
        <v>113.42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77</v>
      </c>
      <c r="D39" s="10">
        <v>4</v>
      </c>
      <c r="E39" s="10">
        <v>100.84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38</v>
      </c>
      <c r="D40" s="10">
        <v>12</v>
      </c>
      <c r="E40" s="10">
        <v>113.42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77</v>
      </c>
      <c r="D41" s="10">
        <v>8</v>
      </c>
      <c r="E41" s="10">
        <v>109.63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38</v>
      </c>
      <c r="D42" s="10">
        <v>63</v>
      </c>
      <c r="E42" s="10">
        <v>191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38</v>
      </c>
      <c r="D43" s="10">
        <v>70</v>
      </c>
      <c r="E43" s="10">
        <v>127.36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77</v>
      </c>
      <c r="D44" s="10">
        <v>8</v>
      </c>
      <c r="E44" s="10">
        <v>19.8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38</v>
      </c>
      <c r="D45" s="10">
        <v>32</v>
      </c>
      <c r="E45" s="10">
        <v>11.26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38</v>
      </c>
      <c r="D46" s="10">
        <v>133</v>
      </c>
      <c r="E46" s="10">
        <v>6.47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38</v>
      </c>
      <c r="D47" s="10">
        <v>80</v>
      </c>
      <c r="E47" s="10">
        <v>15.19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20</v>
      </c>
      <c r="D48" s="10">
        <v>90</v>
      </c>
      <c r="E48" s="10">
        <v>12.66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38</v>
      </c>
      <c r="D49" s="10">
        <v>80</v>
      </c>
      <c r="E49" s="10">
        <v>72.92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38</v>
      </c>
      <c r="D50" s="10">
        <v>100</v>
      </c>
      <c r="E50" s="10">
        <v>96.53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38</v>
      </c>
      <c r="D51" s="10">
        <v>1200</v>
      </c>
      <c r="E51" s="10">
        <v>6.91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38</v>
      </c>
      <c r="D52" s="10">
        <v>800</v>
      </c>
      <c r="E52" s="10">
        <v>9.34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38</v>
      </c>
      <c r="D53" s="10">
        <v>400</v>
      </c>
      <c r="E53" s="10">
        <v>12.29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38</v>
      </c>
      <c r="D54" s="10">
        <v>200</v>
      </c>
      <c r="E54" s="10">
        <v>30.99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77</v>
      </c>
      <c r="D55" s="10">
        <v>8</v>
      </c>
      <c r="E55" s="10">
        <v>373.87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77</v>
      </c>
      <c r="D56" s="10">
        <v>12</v>
      </c>
      <c r="E56" s="10">
        <v>299.72000000000003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77</v>
      </c>
      <c r="D57" s="10">
        <v>24</v>
      </c>
      <c r="E57" s="10">
        <v>195.11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38</v>
      </c>
      <c r="D58" s="10">
        <v>180</v>
      </c>
      <c r="E58" s="10">
        <v>8.39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38</v>
      </c>
      <c r="D59" s="10">
        <v>2600</v>
      </c>
      <c r="E59" s="10">
        <v>1.67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77</v>
      </c>
      <c r="D60" s="10">
        <v>60</v>
      </c>
      <c r="E60" s="10">
        <v>26.86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77</v>
      </c>
      <c r="D61" s="10">
        <v>24</v>
      </c>
      <c r="E61" s="10">
        <v>10.07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77</v>
      </c>
      <c r="D62" s="10">
        <v>36</v>
      </c>
      <c r="E62" s="10">
        <v>33.58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38</v>
      </c>
      <c r="D63" s="10">
        <v>90</v>
      </c>
      <c r="E63" s="10">
        <v>16.79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77</v>
      </c>
      <c r="D64" s="10">
        <v>30</v>
      </c>
      <c r="E64" s="10">
        <v>4.72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38</v>
      </c>
      <c r="D65" s="10">
        <v>90</v>
      </c>
      <c r="E65" s="10">
        <v>20.149999999999999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77</v>
      </c>
      <c r="D66" s="10">
        <v>30</v>
      </c>
      <c r="E66" s="10">
        <v>7.13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77</v>
      </c>
      <c r="D67" s="10">
        <v>10</v>
      </c>
      <c r="E67" s="10">
        <v>55.52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77</v>
      </c>
      <c r="D68" s="10">
        <v>10</v>
      </c>
      <c r="E68" s="10">
        <v>28.56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77</v>
      </c>
      <c r="D69" s="10">
        <v>10</v>
      </c>
      <c r="E69" s="10">
        <v>8.31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77</v>
      </c>
      <c r="D70" s="10">
        <v>10</v>
      </c>
      <c r="E70" s="10">
        <v>16.18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77</v>
      </c>
      <c r="D71" s="10">
        <v>30</v>
      </c>
      <c r="E71" s="10">
        <v>64.62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77</v>
      </c>
      <c r="D72" s="10">
        <v>16</v>
      </c>
      <c r="E72" s="10">
        <v>65.010000000000005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77</v>
      </c>
      <c r="D73" s="10">
        <v>20</v>
      </c>
      <c r="E73" s="10">
        <v>92.61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77</v>
      </c>
      <c r="D74" s="10">
        <v>60</v>
      </c>
      <c r="E74" s="10">
        <v>25.87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20</v>
      </c>
      <c r="D75" s="10">
        <v>330</v>
      </c>
      <c r="E75" s="10">
        <v>49.82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20</v>
      </c>
      <c r="D76" s="10">
        <v>330</v>
      </c>
      <c r="E76" s="10">
        <v>48.67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20</v>
      </c>
      <c r="D77" s="10">
        <v>330</v>
      </c>
      <c r="E77" s="10">
        <v>63.9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20</v>
      </c>
      <c r="D78" s="10">
        <v>330</v>
      </c>
      <c r="E78" s="10">
        <v>17.66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20</v>
      </c>
      <c r="D79" s="10">
        <v>306</v>
      </c>
      <c r="E79" s="10">
        <v>78.14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20</v>
      </c>
      <c r="D80" s="10">
        <v>306</v>
      </c>
      <c r="E80" s="10">
        <v>44.28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170</v>
      </c>
      <c r="D81" s="10">
        <v>15000</v>
      </c>
      <c r="E81" s="10">
        <v>0.37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38</v>
      </c>
      <c r="D82" s="10">
        <v>25</v>
      </c>
      <c r="E82" s="10">
        <v>18.18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38</v>
      </c>
      <c r="D83" s="10">
        <v>25</v>
      </c>
      <c r="E83" s="10">
        <v>10.3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38</v>
      </c>
      <c r="D84" s="10">
        <v>25</v>
      </c>
      <c r="E84" s="10">
        <v>71.3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20</v>
      </c>
      <c r="D85" s="10">
        <v>306</v>
      </c>
      <c r="E85" s="10">
        <v>16.89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38</v>
      </c>
      <c r="D86" s="10">
        <v>25</v>
      </c>
      <c r="E86" s="10">
        <v>5.63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38</v>
      </c>
      <c r="D87" s="10">
        <v>120</v>
      </c>
      <c r="E87" s="10">
        <v>19.43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20</v>
      </c>
      <c r="D88" s="10">
        <v>526.54</v>
      </c>
      <c r="E88" s="10">
        <v>44.28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20</v>
      </c>
      <c r="D89" s="10">
        <v>119.2</v>
      </c>
      <c r="E89" s="10">
        <v>46.29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20</v>
      </c>
      <c r="D90" s="10">
        <v>52</v>
      </c>
      <c r="E90" s="10">
        <v>231.31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20</v>
      </c>
      <c r="D91" s="10">
        <v>207.36</v>
      </c>
      <c r="E91" s="10">
        <v>260.81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20</v>
      </c>
      <c r="D92" s="10">
        <v>591.72</v>
      </c>
      <c r="E92" s="10">
        <v>12.87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20</v>
      </c>
      <c r="D93" s="10">
        <v>438.38</v>
      </c>
      <c r="E93" s="10">
        <v>230.81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20</v>
      </c>
      <c r="D94" s="10">
        <v>39.200000000000003</v>
      </c>
      <c r="E94" s="10">
        <v>205.39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20</v>
      </c>
      <c r="D95" s="10">
        <v>39.200000000000003</v>
      </c>
      <c r="E95" s="10">
        <v>69.34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20</v>
      </c>
      <c r="D96" s="10">
        <v>6</v>
      </c>
      <c r="E96" s="10">
        <v>153.97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38</v>
      </c>
      <c r="D97" s="10">
        <v>20</v>
      </c>
      <c r="E97" s="10">
        <v>39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38</v>
      </c>
      <c r="D98" s="10">
        <v>261.39999999999998</v>
      </c>
      <c r="E98" s="10">
        <v>28.75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38</v>
      </c>
      <c r="D99" s="10">
        <v>115.2</v>
      </c>
      <c r="E99" s="10">
        <v>83.18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38</v>
      </c>
      <c r="D100" s="10">
        <v>6</v>
      </c>
      <c r="E100" s="10">
        <v>193.51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14</v>
      </c>
      <c r="D101" s="10">
        <v>5.2</v>
      </c>
      <c r="E101" s="10">
        <v>365.98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20</v>
      </c>
      <c r="D102" s="10">
        <v>645.74</v>
      </c>
      <c r="E102" s="10">
        <v>44.24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20</v>
      </c>
      <c r="D103" s="10">
        <v>8</v>
      </c>
      <c r="E103" s="10">
        <v>28.39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38</v>
      </c>
      <c r="D104" s="10">
        <v>396.6</v>
      </c>
      <c r="E104" s="10">
        <v>3.37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20</v>
      </c>
      <c r="D105" s="10">
        <v>357.36</v>
      </c>
      <c r="E105" s="10">
        <v>72.66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20</v>
      </c>
      <c r="D106" s="10">
        <v>8</v>
      </c>
      <c r="E106" s="10">
        <v>758.61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77</v>
      </c>
      <c r="D107" s="10">
        <v>1</v>
      </c>
      <c r="E107" s="10">
        <v>1884.46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20</v>
      </c>
      <c r="D108" s="10">
        <v>600</v>
      </c>
      <c r="E108" s="10">
        <v>37.93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20</v>
      </c>
      <c r="D109" s="10">
        <v>600</v>
      </c>
      <c r="E109" s="10">
        <v>34.4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20</v>
      </c>
      <c r="D110" s="10">
        <v>218.4</v>
      </c>
      <c r="E110" s="10">
        <v>30.44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20</v>
      </c>
      <c r="D111" s="10">
        <v>2184</v>
      </c>
      <c r="E111" s="10">
        <v>23.36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20</v>
      </c>
      <c r="D112" s="10">
        <v>4368</v>
      </c>
      <c r="E112" s="10">
        <v>28.04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234</v>
      </c>
      <c r="C113" s="9" t="s">
        <v>20</v>
      </c>
      <c r="D113" s="10">
        <v>509.6</v>
      </c>
      <c r="E113" s="10">
        <v>42.57</v>
      </c>
      <c r="F113" s="21"/>
      <c r="G113" s="17">
        <f t="shared" si="1"/>
        <v>0</v>
      </c>
    </row>
    <row r="114" spans="1:7" x14ac:dyDescent="0.25">
      <c r="A114" s="7" t="s">
        <v>235</v>
      </c>
      <c r="B114" s="8" t="s">
        <v>236</v>
      </c>
      <c r="C114" s="9" t="s">
        <v>20</v>
      </c>
      <c r="D114" s="10">
        <v>600</v>
      </c>
      <c r="E114" s="10">
        <v>26.6</v>
      </c>
      <c r="F114" s="21"/>
      <c r="G114" s="17">
        <f t="shared" si="1"/>
        <v>0</v>
      </c>
    </row>
    <row r="115" spans="1:7" x14ac:dyDescent="0.25">
      <c r="A115" s="7" t="s">
        <v>237</v>
      </c>
      <c r="B115" s="8" t="s">
        <v>238</v>
      </c>
      <c r="C115" s="9" t="s">
        <v>20</v>
      </c>
      <c r="D115" s="10">
        <v>600</v>
      </c>
      <c r="E115" s="10">
        <v>17.57</v>
      </c>
      <c r="F115" s="21"/>
      <c r="G115" s="17">
        <f t="shared" si="1"/>
        <v>0</v>
      </c>
    </row>
    <row r="116" spans="1:7" x14ac:dyDescent="0.25">
      <c r="A116" s="7" t="s">
        <v>239</v>
      </c>
      <c r="B116" s="8" t="s">
        <v>240</v>
      </c>
      <c r="C116" s="9" t="s">
        <v>20</v>
      </c>
      <c r="D116" s="10">
        <v>275</v>
      </c>
      <c r="E116" s="10">
        <v>14.97</v>
      </c>
      <c r="F116" s="21"/>
      <c r="G116" s="17">
        <f t="shared" si="1"/>
        <v>0</v>
      </c>
    </row>
    <row r="117" spans="1:7" x14ac:dyDescent="0.25">
      <c r="A117" s="7" t="s">
        <v>241</v>
      </c>
      <c r="B117" s="8" t="s">
        <v>242</v>
      </c>
      <c r="C117" s="9" t="s">
        <v>243</v>
      </c>
      <c r="D117" s="10">
        <v>1</v>
      </c>
      <c r="E117" s="10">
        <v>2234.0100000000002</v>
      </c>
      <c r="F117" s="21"/>
      <c r="G117" s="17">
        <f t="shared" si="1"/>
        <v>0</v>
      </c>
    </row>
    <row r="118" spans="1:7" x14ac:dyDescent="0.25">
      <c r="A118" s="7" t="s">
        <v>244</v>
      </c>
      <c r="B118" s="8" t="s">
        <v>245</v>
      </c>
      <c r="C118" s="9" t="s">
        <v>77</v>
      </c>
      <c r="D118" s="10">
        <v>2</v>
      </c>
      <c r="E118" s="10">
        <v>2257.8200000000002</v>
      </c>
      <c r="F118" s="21"/>
      <c r="G118" s="17">
        <f t="shared" si="1"/>
        <v>0</v>
      </c>
    </row>
    <row r="119" spans="1:7" x14ac:dyDescent="0.25">
      <c r="A119" s="7" t="s">
        <v>246</v>
      </c>
      <c r="B119" s="8" t="s">
        <v>247</v>
      </c>
      <c r="C119" s="9" t="s">
        <v>20</v>
      </c>
      <c r="D119" s="10">
        <v>205</v>
      </c>
      <c r="E119" s="10">
        <v>217.75</v>
      </c>
      <c r="F119" s="21"/>
      <c r="G119" s="17">
        <f t="shared" si="1"/>
        <v>0</v>
      </c>
    </row>
    <row r="120" spans="1:7" x14ac:dyDescent="0.25">
      <c r="A120" s="7" t="s">
        <v>248</v>
      </c>
      <c r="B120" s="8" t="s">
        <v>249</v>
      </c>
      <c r="C120" s="9" t="s">
        <v>20</v>
      </c>
      <c r="D120" s="10">
        <v>10</v>
      </c>
      <c r="E120" s="10">
        <v>645.83000000000004</v>
      </c>
      <c r="F120" s="21"/>
      <c r="G120" s="17">
        <f t="shared" si="1"/>
        <v>0</v>
      </c>
    </row>
    <row r="121" spans="1:7" x14ac:dyDescent="0.25">
      <c r="A121" s="7" t="s">
        <v>250</v>
      </c>
      <c r="B121" s="8" t="s">
        <v>251</v>
      </c>
      <c r="C121" s="9" t="s">
        <v>38</v>
      </c>
      <c r="D121" s="10">
        <v>100</v>
      </c>
      <c r="E121" s="10">
        <v>118.92</v>
      </c>
      <c r="F121" s="21"/>
      <c r="G121" s="17">
        <f t="shared" si="1"/>
        <v>0</v>
      </c>
    </row>
    <row r="122" spans="1:7" x14ac:dyDescent="0.25">
      <c r="A122" s="7" t="s">
        <v>252</v>
      </c>
      <c r="B122" s="8" t="s">
        <v>253</v>
      </c>
      <c r="C122" s="9" t="s">
        <v>38</v>
      </c>
      <c r="D122" s="10">
        <v>160</v>
      </c>
      <c r="E122" s="10">
        <v>35.049999999999997</v>
      </c>
      <c r="F122" s="21"/>
      <c r="G122" s="17">
        <f t="shared" si="1"/>
        <v>0</v>
      </c>
    </row>
    <row r="123" spans="1:7" x14ac:dyDescent="0.25">
      <c r="A123" s="7" t="s">
        <v>254</v>
      </c>
      <c r="B123" s="8" t="s">
        <v>255</v>
      </c>
      <c r="C123" s="9" t="s">
        <v>20</v>
      </c>
      <c r="D123" s="10">
        <v>80</v>
      </c>
      <c r="E123" s="10">
        <v>5.25</v>
      </c>
      <c r="F123" s="21"/>
      <c r="G123" s="17">
        <f t="shared" si="1"/>
        <v>0</v>
      </c>
    </row>
    <row r="124" spans="1:7" x14ac:dyDescent="0.25">
      <c r="A124" s="7" t="s">
        <v>256</v>
      </c>
      <c r="B124" s="8" t="s">
        <v>257</v>
      </c>
      <c r="C124" s="9" t="s">
        <v>20</v>
      </c>
      <c r="D124" s="10">
        <v>10</v>
      </c>
      <c r="E124" s="10">
        <v>618.07000000000005</v>
      </c>
      <c r="F124" s="21"/>
      <c r="G124" s="17">
        <f t="shared" si="1"/>
        <v>0</v>
      </c>
    </row>
    <row r="125" spans="1:7" x14ac:dyDescent="0.25">
      <c r="A125" s="7" t="s">
        <v>258</v>
      </c>
      <c r="B125" s="8" t="s">
        <v>259</v>
      </c>
      <c r="C125" s="9" t="s">
        <v>38</v>
      </c>
      <c r="D125" s="10">
        <v>26</v>
      </c>
      <c r="E125" s="10">
        <v>693.22</v>
      </c>
      <c r="F125" s="21"/>
      <c r="G125" s="17">
        <f t="shared" si="1"/>
        <v>0</v>
      </c>
    </row>
    <row r="126" spans="1:7" x14ac:dyDescent="0.25">
      <c r="A126" s="7" t="s">
        <v>260</v>
      </c>
      <c r="B126" s="8" t="s">
        <v>261</v>
      </c>
      <c r="C126" s="9" t="s">
        <v>77</v>
      </c>
      <c r="D126" s="10">
        <v>26</v>
      </c>
      <c r="E126" s="10">
        <v>3442.01</v>
      </c>
      <c r="F126" s="21"/>
      <c r="G126" s="17">
        <f t="shared" si="1"/>
        <v>0</v>
      </c>
    </row>
    <row r="127" spans="1:7" x14ac:dyDescent="0.25">
      <c r="A127" s="7" t="s">
        <v>262</v>
      </c>
      <c r="B127" s="8" t="s">
        <v>263</v>
      </c>
      <c r="C127" s="9" t="s">
        <v>38</v>
      </c>
      <c r="D127" s="10">
        <v>35</v>
      </c>
      <c r="E127" s="10">
        <v>7.46</v>
      </c>
      <c r="F127" s="21"/>
      <c r="G127" s="17">
        <f t="shared" si="1"/>
        <v>0</v>
      </c>
    </row>
    <row r="128" spans="1:7" x14ac:dyDescent="0.25">
      <c r="A128" s="7" t="s">
        <v>264</v>
      </c>
      <c r="B128" s="8" t="s">
        <v>265</v>
      </c>
      <c r="C128" s="9" t="s">
        <v>20</v>
      </c>
      <c r="D128" s="10">
        <v>26.96</v>
      </c>
      <c r="E128" s="10">
        <v>281.52</v>
      </c>
      <c r="F128" s="21"/>
      <c r="G128" s="17">
        <f t="shared" si="1"/>
        <v>0</v>
      </c>
    </row>
    <row r="129" spans="1:7" x14ac:dyDescent="0.25">
      <c r="A129" s="7" t="s">
        <v>266</v>
      </c>
      <c r="B129" s="8" t="s">
        <v>267</v>
      </c>
      <c r="C129" s="9" t="s">
        <v>38</v>
      </c>
      <c r="D129" s="10">
        <v>35</v>
      </c>
      <c r="E129" s="10">
        <v>8.02</v>
      </c>
      <c r="F129" s="21"/>
      <c r="G129" s="17">
        <f t="shared" si="1"/>
        <v>0</v>
      </c>
    </row>
    <row r="130" spans="1:7" x14ac:dyDescent="0.25">
      <c r="A130" s="7" t="s">
        <v>268</v>
      </c>
      <c r="B130" s="8" t="s">
        <v>269</v>
      </c>
      <c r="C130" s="9" t="s">
        <v>20</v>
      </c>
      <c r="D130" s="10">
        <v>18</v>
      </c>
      <c r="E130" s="10">
        <v>14.74</v>
      </c>
      <c r="F130" s="21"/>
      <c r="G130" s="17">
        <f t="shared" si="1"/>
        <v>0</v>
      </c>
    </row>
    <row r="131" spans="1:7" x14ac:dyDescent="0.25">
      <c r="A131" s="7" t="s">
        <v>270</v>
      </c>
      <c r="B131" s="8" t="s">
        <v>271</v>
      </c>
      <c r="C131" s="9" t="s">
        <v>20</v>
      </c>
      <c r="D131" s="10">
        <v>7.3</v>
      </c>
      <c r="E131" s="10">
        <v>11.97</v>
      </c>
      <c r="F131" s="21"/>
      <c r="G131" s="17">
        <f t="shared" si="1"/>
        <v>0</v>
      </c>
    </row>
    <row r="132" spans="1:7" x14ac:dyDescent="0.25">
      <c r="A132" s="7" t="s">
        <v>272</v>
      </c>
      <c r="B132" s="8" t="s">
        <v>273</v>
      </c>
      <c r="C132" s="9" t="s">
        <v>20</v>
      </c>
      <c r="D132" s="10">
        <v>18</v>
      </c>
      <c r="E132" s="10">
        <v>9.34</v>
      </c>
      <c r="F132" s="21"/>
      <c r="G132" s="17">
        <f t="shared" si="1"/>
        <v>0</v>
      </c>
    </row>
    <row r="133" spans="1:7" x14ac:dyDescent="0.25">
      <c r="A133" s="7" t="s">
        <v>274</v>
      </c>
      <c r="B133" s="8" t="s">
        <v>275</v>
      </c>
      <c r="C133" s="9" t="s">
        <v>20</v>
      </c>
      <c r="D133" s="10">
        <v>7.3</v>
      </c>
      <c r="E133" s="10">
        <v>70.38</v>
      </c>
      <c r="F133" s="21"/>
      <c r="G133" s="17">
        <f t="shared" ref="G133:G153" si="2">TRUNC(F133*D133,2)</f>
        <v>0</v>
      </c>
    </row>
    <row r="134" spans="1:7" x14ac:dyDescent="0.25">
      <c r="A134" s="7" t="s">
        <v>276</v>
      </c>
      <c r="B134" s="8" t="s">
        <v>277</v>
      </c>
      <c r="C134" s="9" t="s">
        <v>20</v>
      </c>
      <c r="D134" s="10">
        <v>18</v>
      </c>
      <c r="E134" s="10">
        <v>560.23</v>
      </c>
      <c r="F134" s="21"/>
      <c r="G134" s="17">
        <f t="shared" si="2"/>
        <v>0</v>
      </c>
    </row>
    <row r="135" spans="1:7" x14ac:dyDescent="0.25">
      <c r="A135" s="7" t="s">
        <v>278</v>
      </c>
      <c r="B135" s="8" t="s">
        <v>279</v>
      </c>
      <c r="C135" s="9" t="s">
        <v>29</v>
      </c>
      <c r="D135" s="10">
        <v>8</v>
      </c>
      <c r="E135" s="10">
        <v>18.399999999999999</v>
      </c>
      <c r="F135" s="21"/>
      <c r="G135" s="17">
        <f t="shared" si="2"/>
        <v>0</v>
      </c>
    </row>
    <row r="136" spans="1:7" x14ac:dyDescent="0.25">
      <c r="A136" s="7" t="s">
        <v>280</v>
      </c>
      <c r="B136" s="8" t="s">
        <v>281</v>
      </c>
      <c r="C136" s="9" t="s">
        <v>38</v>
      </c>
      <c r="D136" s="10">
        <v>70</v>
      </c>
      <c r="E136" s="10">
        <v>572.69000000000005</v>
      </c>
      <c r="F136" s="21"/>
      <c r="G136" s="17">
        <f t="shared" si="2"/>
        <v>0</v>
      </c>
    </row>
    <row r="137" spans="1:7" x14ac:dyDescent="0.25">
      <c r="A137" s="7" t="s">
        <v>282</v>
      </c>
      <c r="B137" s="8" t="s">
        <v>283</v>
      </c>
      <c r="C137" s="9" t="s">
        <v>77</v>
      </c>
      <c r="D137" s="10">
        <v>168</v>
      </c>
      <c r="E137" s="10">
        <v>28.96</v>
      </c>
      <c r="F137" s="21"/>
      <c r="G137" s="17">
        <f t="shared" si="2"/>
        <v>0</v>
      </c>
    </row>
    <row r="138" spans="1:7" x14ac:dyDescent="0.25">
      <c r="A138" s="7" t="s">
        <v>284</v>
      </c>
      <c r="B138" s="8" t="s">
        <v>285</v>
      </c>
      <c r="C138" s="9" t="s">
        <v>38</v>
      </c>
      <c r="D138" s="10">
        <v>18</v>
      </c>
      <c r="E138" s="10">
        <v>64.47</v>
      </c>
      <c r="F138" s="21"/>
      <c r="G138" s="17">
        <f t="shared" si="2"/>
        <v>0</v>
      </c>
    </row>
    <row r="139" spans="1:7" x14ac:dyDescent="0.25">
      <c r="A139" s="7" t="s">
        <v>286</v>
      </c>
      <c r="B139" s="8" t="s">
        <v>287</v>
      </c>
      <c r="C139" s="9" t="s">
        <v>38</v>
      </c>
      <c r="D139" s="10">
        <v>16.2</v>
      </c>
      <c r="E139" s="10">
        <v>113.92</v>
      </c>
      <c r="F139" s="21"/>
      <c r="G139" s="17">
        <f t="shared" si="2"/>
        <v>0</v>
      </c>
    </row>
    <row r="140" spans="1:7" x14ac:dyDescent="0.25">
      <c r="A140" s="7" t="s">
        <v>288</v>
      </c>
      <c r="B140" s="8" t="s">
        <v>289</v>
      </c>
      <c r="C140" s="9" t="s">
        <v>77</v>
      </c>
      <c r="D140" s="10">
        <v>2</v>
      </c>
      <c r="E140" s="10">
        <v>449.35</v>
      </c>
      <c r="F140" s="21"/>
      <c r="G140" s="17">
        <f t="shared" si="2"/>
        <v>0</v>
      </c>
    </row>
    <row r="141" spans="1:7" x14ac:dyDescent="0.25">
      <c r="A141" s="7" t="s">
        <v>290</v>
      </c>
      <c r="B141" s="8" t="s">
        <v>291</v>
      </c>
      <c r="C141" s="9" t="s">
        <v>292</v>
      </c>
      <c r="D141" s="10">
        <v>17.600000000000001</v>
      </c>
      <c r="E141" s="10">
        <v>157.61000000000001</v>
      </c>
      <c r="F141" s="21"/>
      <c r="G141" s="17">
        <f t="shared" si="2"/>
        <v>0</v>
      </c>
    </row>
    <row r="142" spans="1:7" x14ac:dyDescent="0.25">
      <c r="A142" s="7" t="s">
        <v>293</v>
      </c>
      <c r="B142" s="8" t="s">
        <v>294</v>
      </c>
      <c r="C142" s="9" t="s">
        <v>20</v>
      </c>
      <c r="D142" s="10">
        <v>18</v>
      </c>
      <c r="E142" s="10">
        <v>23.62</v>
      </c>
      <c r="F142" s="21"/>
      <c r="G142" s="17">
        <f t="shared" si="2"/>
        <v>0</v>
      </c>
    </row>
    <row r="143" spans="1:7" x14ac:dyDescent="0.25">
      <c r="A143" s="7" t="s">
        <v>295</v>
      </c>
      <c r="B143" s="8" t="s">
        <v>296</v>
      </c>
      <c r="C143" s="9" t="s">
        <v>20</v>
      </c>
      <c r="D143" s="10">
        <v>18</v>
      </c>
      <c r="E143" s="10">
        <v>25.78</v>
      </c>
      <c r="F143" s="21"/>
      <c r="G143" s="17">
        <f t="shared" si="2"/>
        <v>0</v>
      </c>
    </row>
    <row r="144" spans="1:7" x14ac:dyDescent="0.25">
      <c r="A144" s="7" t="s">
        <v>297</v>
      </c>
      <c r="B144" s="8" t="s">
        <v>298</v>
      </c>
      <c r="C144" s="9" t="s">
        <v>20</v>
      </c>
      <c r="D144" s="10">
        <v>18</v>
      </c>
      <c r="E144" s="10">
        <v>9.0299999999999994</v>
      </c>
      <c r="F144" s="21"/>
      <c r="G144" s="17">
        <f t="shared" si="2"/>
        <v>0</v>
      </c>
    </row>
    <row r="145" spans="1:7" x14ac:dyDescent="0.25">
      <c r="A145" s="7" t="s">
        <v>299</v>
      </c>
      <c r="B145" s="8" t="s">
        <v>300</v>
      </c>
      <c r="C145" s="9" t="s">
        <v>20</v>
      </c>
      <c r="D145" s="10">
        <v>18</v>
      </c>
      <c r="E145" s="10">
        <v>43.17</v>
      </c>
      <c r="F145" s="21"/>
      <c r="G145" s="17">
        <f t="shared" si="2"/>
        <v>0</v>
      </c>
    </row>
    <row r="146" spans="1:7" x14ac:dyDescent="0.25">
      <c r="A146" s="7" t="s">
        <v>301</v>
      </c>
      <c r="B146" s="8" t="s">
        <v>302</v>
      </c>
      <c r="C146" s="9" t="s">
        <v>77</v>
      </c>
      <c r="D146" s="10">
        <v>40</v>
      </c>
      <c r="E146" s="10">
        <v>36.590000000000003</v>
      </c>
      <c r="F146" s="21"/>
      <c r="G146" s="17">
        <f t="shared" si="2"/>
        <v>0</v>
      </c>
    </row>
    <row r="147" spans="1:7" x14ac:dyDescent="0.25">
      <c r="A147" s="7" t="s">
        <v>303</v>
      </c>
      <c r="B147" s="8" t="s">
        <v>304</v>
      </c>
      <c r="C147" s="9" t="s">
        <v>20</v>
      </c>
      <c r="D147" s="10">
        <v>205</v>
      </c>
      <c r="E147" s="10">
        <v>3.13</v>
      </c>
      <c r="F147" s="21"/>
      <c r="G147" s="17">
        <f t="shared" si="2"/>
        <v>0</v>
      </c>
    </row>
    <row r="148" spans="1:7" x14ac:dyDescent="0.25">
      <c r="A148" s="7" t="s">
        <v>305</v>
      </c>
      <c r="B148" s="8" t="s">
        <v>306</v>
      </c>
      <c r="C148" s="9" t="s">
        <v>14</v>
      </c>
      <c r="D148" s="10">
        <v>27.5</v>
      </c>
      <c r="E148" s="10">
        <v>365.98</v>
      </c>
      <c r="F148" s="21"/>
      <c r="G148" s="17">
        <f t="shared" si="2"/>
        <v>0</v>
      </c>
    </row>
    <row r="149" spans="1:7" x14ac:dyDescent="0.25">
      <c r="A149" s="7" t="s">
        <v>307</v>
      </c>
      <c r="B149" s="8" t="s">
        <v>308</v>
      </c>
      <c r="C149" s="9" t="s">
        <v>20</v>
      </c>
      <c r="D149" s="10">
        <v>275</v>
      </c>
      <c r="E149" s="10">
        <v>74.61</v>
      </c>
      <c r="F149" s="21"/>
      <c r="G149" s="17">
        <f t="shared" si="2"/>
        <v>0</v>
      </c>
    </row>
    <row r="150" spans="1:7" x14ac:dyDescent="0.25">
      <c r="A150" s="7" t="s">
        <v>309</v>
      </c>
      <c r="B150" s="8" t="s">
        <v>310</v>
      </c>
      <c r="C150" s="9" t="s">
        <v>20</v>
      </c>
      <c r="D150" s="10">
        <v>275</v>
      </c>
      <c r="E150" s="10">
        <v>4.67</v>
      </c>
      <c r="F150" s="21"/>
      <c r="G150" s="17">
        <f t="shared" si="2"/>
        <v>0</v>
      </c>
    </row>
    <row r="151" spans="1:7" x14ac:dyDescent="0.25">
      <c r="A151" s="7" t="s">
        <v>311</v>
      </c>
      <c r="B151" s="8" t="s">
        <v>312</v>
      </c>
      <c r="C151" s="9" t="s">
        <v>20</v>
      </c>
      <c r="D151" s="10">
        <v>275</v>
      </c>
      <c r="E151" s="10">
        <v>31.14</v>
      </c>
      <c r="F151" s="21"/>
      <c r="G151" s="17">
        <f t="shared" si="2"/>
        <v>0</v>
      </c>
    </row>
    <row r="152" spans="1:7" x14ac:dyDescent="0.25">
      <c r="A152" s="7" t="s">
        <v>313</v>
      </c>
      <c r="B152" s="8" t="s">
        <v>314</v>
      </c>
      <c r="C152" s="9" t="s">
        <v>77</v>
      </c>
      <c r="D152" s="10">
        <v>2</v>
      </c>
      <c r="E152" s="10">
        <v>1523.7</v>
      </c>
      <c r="F152" s="21"/>
      <c r="G152" s="17">
        <f t="shared" si="2"/>
        <v>0</v>
      </c>
    </row>
    <row r="153" spans="1:7" x14ac:dyDescent="0.25">
      <c r="A153" s="7" t="s">
        <v>315</v>
      </c>
      <c r="B153" s="8" t="s">
        <v>316</v>
      </c>
      <c r="C153" s="9" t="s">
        <v>77</v>
      </c>
      <c r="D153" s="10">
        <v>44</v>
      </c>
      <c r="E153" s="10">
        <v>940.99</v>
      </c>
      <c r="F153" s="21"/>
      <c r="G153" s="17">
        <f t="shared" si="2"/>
        <v>0</v>
      </c>
    </row>
    <row r="154" spans="1:7" x14ac:dyDescent="0.25">
      <c r="A154" s="7"/>
      <c r="B154" s="8"/>
      <c r="C154" s="9"/>
      <c r="D154" s="10"/>
      <c r="E154" s="10"/>
      <c r="F154" s="11" t="s">
        <v>8</v>
      </c>
      <c r="G154" s="12">
        <f>SUM(G5:G153)</f>
        <v>0</v>
      </c>
    </row>
  </sheetData>
  <sheetProtection algorithmName="SHA-512" hashValue="15NHbNBd6UtRAJwtz2DaJ1s4T9nQqfrFjELkz5/TWXbrKZjvBZAHM8WsopKrKWOyon7jmahl07RLs2ht5kR03A==" saltValue="wcTb3Vs1SStqf+IB9TZATw==" spinCount="100000" sheet="1" objects="1" scenarios="1"/>
  <conditionalFormatting sqref="F5:F15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5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REFORÇO DE FUNDAÇÕES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2026-06-16T18:31:14Z</dcterms:modified>
</cp:coreProperties>
</file>